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s90\"/>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<sst xmlns="http://schemas.openxmlformats.org/spreadsheetml/2006/main" count="440" uniqueCount="285">
  <si>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</si>
  <si>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</si>
  <si>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</si>
  <si>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</si>
  <si>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</si>
  <si>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</si>
  <si>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</si>
  <si>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</si>
  <si>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</si>
  <si>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</si>
  <si>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</si>
  <si>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</si>
  <si>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</si>
  <si>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</si>
  <si>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</si>
  <si>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</si>
  <si>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</si>
  <si>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</si>
  <si>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</si>
  <si>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</si>
  <si>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</si>
  <si>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</si>
  <si>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</si>
  <si>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</si>
  <si>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</si>
  <si>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</si>
  <si>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</si>
  <si>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</si>
  <si>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</si>
  <si>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</si>
  <si>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</si>
  <si>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</si>
  <si>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</si>
  <si>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</si>
  <si>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</si>
  <si>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</si>
  <si>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</si>
  <si>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</si>
  <si>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</si>
  <si>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</si>
  <si>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</si>
  <si>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</si>
  <si>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</si>
  <si>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</si>
  <si>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</si>
  <si>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</si>
  <si>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</si>
  <si>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</si>
  <si>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</si>
  <si>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</si>
  <si>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</si>
  <si>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</si>
  <si>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</si>
  <si>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</si>
  <si>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</si>
  <si>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</si>
  <si>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</si>
  <si>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</si>
  <si>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</si>
  <si>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</si>
  <si>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</si>
  <si>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</si>
  <si>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</si>
  <si>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</si>
  <si>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</si>
  <si>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</si>
  <si>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</si>
  <si>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</si>
  <si>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</si>
  <si>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</si>
  <si>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</si>
  <si>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</si>
  <si>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</si>
  <si>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</si>
  <si>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</si>
  <si>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</si>
  <si>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</si>
  <si>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</si>
  <si>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</si>
  <si>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</si>
  <si>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</si>
  <si>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</si>
  <si>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</si>
  <si>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</si>
  <si>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</si>
  <si>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</si>
  <si>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</si>
  <si>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</si>
  <si>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</si>
  <si>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</si>
  <si>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</si>
  <si>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</si>
  <si>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</si>
  <si>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</si>
  <si>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</si>
  <si>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</si>
  <si>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</si>
  <si>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</si>
  <si>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</si>
  <si>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</si>
  <si>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</si>
  <si>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</si>
  <si>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</si>
  <si>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</si>
  <si>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</si>
  <si>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</si>
  <si>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</si>
  <si>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</si>
  <si>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</si>
  <si>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</si>
  <si>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</si>
  <si>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</si>
  <si>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</si>
  <si>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</si>
  <si>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</si>
  <si>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</si>
  <si>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</si>
  <si>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</si>
  <si>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</si>
  <si>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</si>
  <si>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</si>
  <si>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</si>
  <si>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</si>
  <si>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</si>
  <si>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</si>
  <si>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</si>
  <si>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</si>
  <si>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</si>
  <si>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</si>
  <si>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</si>
  <si>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</si>
  <si>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</si>
  <si>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</si>
  <si>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</si>
  <si>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</si>
  <si>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</si>
  <si>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</si>
  <si>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</si>
  <si>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</si>
  <si>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</si>
  <si>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</si>
  <si>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</si>
  <si>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</si>
  <si>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</si>
  <si>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</si>
  <si>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</si>
  <si>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</si>
  <si>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</si>
  <si>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</si>
  <si>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</si>
  <si>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</si>
  <si>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</si>
  <si>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</si>
  <si>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</si>
  <si>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</si>
  <si>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</si>
  <si>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</si>
  <si>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</si>
  <si>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</si>
  <si>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</si>
  <si>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</si>
  <si>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</si>
  <si>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</si>
  <si>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</si>
  <si>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</si>
  <si>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</si>
  <si>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</si>
  <si>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</si>
  <si>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</si>
  <si>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</si>
  <si>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</si>
  <si>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</si>
  <si>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</si>
  <si>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</si>
  <si>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</si>
  <si>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</si>
  <si>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</si>
  <si>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</si>
  <si>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</si>
  <si>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</si>
  <si>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</si>
  <si>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</si>
  <si>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</si>
  <si>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</si>
  <si>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</si>
  <si>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</si>
  <si>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</si>
  <si>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</si>
  <si>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</si>
  <si>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</si>
  <si>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</si>
  <si>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</si>
  <si>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</si>
  <si>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</si>
  <si>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</si>
  <si>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</si>
  <si>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</si>
  <si>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</si>
  <si>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</si>
  <si>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</si>
  <si>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</si>
  <si>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</si>
  <si>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</si>
  <si>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</si>
  <si>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</si>
  <si>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</si>
  <si>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</si>
  <si>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</si>
  <si>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</si>
  <si>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</si>
  <si>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</si>
  <si>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</si>
  <si>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</si>
  <si>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</si>
  <si>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</si>
  <si>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</si>
  <si>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</si>
  <si>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</si>
  <si>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</si>
  <si>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</si>
  <si>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</si>
  <si>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</si>
  <si>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</si>
  <si>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</si>
  <si>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</si>
  <si>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</si>
  <si>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</si>
  <si>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</si>
  <si>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</si>
  <si>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</si>
  <si>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</si>
  <si>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</si>
  <si>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</si>
  <si>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</si>
  <si>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</si>
  <si>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</si>
  <si>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</si>
  <si>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</si>
  <si>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</si>
  <si>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</si>
  <si>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</si>
  <si>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</si>
  <si>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</si>
  <si>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</si>
  <si>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</si>
  <si>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</si>
  <si>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</si>
  <si>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</si>
  <si>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</si>
  <si>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</si>
  <si>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</si>
  <si>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</si>
  <si>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</si>
  <si>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</si>
  <si>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</si>
  <si>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</si>
  <si>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</si>
  <si>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</si>
  <si>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</si>
  <si>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</si>
  <si>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</si>
  <si>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</si>
  <si>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</si>
  <si>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</si>
  <si>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</si>
  <si>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</si>
  <si>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</si>
  <si>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</si>
  <si>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</si>
  <si>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</si>
  <si>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</si>
  <si>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</si>
  <si>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</si>
  <si>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</si>
  <si>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</si>
  <si>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</si>
  <si>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</si>
  <si>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</si>
  <si>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</si>
  <si>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</si>
  <si>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</si>
  <si>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</si>
  <si>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US 59</t>
  </si>
  <si>
    <t>US 90</t>
  </si>
  <si>
    <t>Eldridge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</si>
</sst>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topLeftCell="A10" zoomScaleNormal="100" workbookViewId="0">
      <selection activeCell="G31" sqref="G31"/>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283</v>
      </c>
      <c r="D9" s="64"/>
      <c r="E9" s="122"/>
      <c r="F9" t="s">
        <v>268</v>
      </c>
    </row>
    <row r="10" spans="2:19" x14ac:dyDescent="0.25">
      <c r="B10" s="4" t="s">
        <v>114</v>
      </c>
      <c r="C10" s="121" t="s">
        <v>284</v>
      </c>
      <c r="D10" s="64"/>
      <c r="E10" s="9"/>
      <c r="F10" t="s">
        <v>258</v>
      </c>
    </row>
    <row r="11" spans="2:19" x14ac:dyDescent="0.25">
      <c r="B11" s="4" t="s">
        <v>115</v>
      </c>
      <c r="C11" s="121" t="s">
        <v>282</v>
      </c>
      <c r="D11" s="64"/>
    </row>
    <row r="12" spans="2:19" x14ac:dyDescent="0.25">
      <c r="B12" s="4" t="s">
        <v>116</v>
      </c>
      <c r="C12" s="121">
        <v>2</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65200</v>
      </c>
      <c r="D25" s="99"/>
      <c r="I25" s="49"/>
    </row>
    <row r="26" spans="2:13" x14ac:dyDescent="0.25">
      <c r="I26" s="49"/>
    </row>
    <row r="27" spans="2:13" x14ac:dyDescent="0.25">
      <c r="B27" s="86" t="s">
        <v>269</v>
      </c>
      <c r="C27" s="87">
        <v>5828</v>
      </c>
      <c r="D27" s="99"/>
      <c r="I27" s="49"/>
    </row>
    <row r="28" spans="2:13" x14ac:dyDescent="0.25">
      <c r="B28" s="86" t="s">
        <v>150</v>
      </c>
      <c r="C28" s="87">
        <v>50702</v>
      </c>
      <c r="D28" s="99"/>
      <c r="I28" s="49"/>
    </row>
    <row r="29" spans="2:13" x14ac:dyDescent="0.25">
      <c r="B29" s="86" t="s">
        <v>270</v>
      </c>
      <c r="C29" s="88">
        <v>6984</v>
      </c>
      <c r="D29" s="69"/>
      <c r="I29" s="49"/>
    </row>
    <row r="30" spans="2:13" x14ac:dyDescent="0.25">
      <c r="B30" s="86" t="s">
        <v>151</v>
      </c>
      <c r="C30" s="88">
        <v>50702</v>
      </c>
      <c r="D30" s="69"/>
      <c r="I30" s="49"/>
    </row>
    <row r="31" spans="2:13" x14ac:dyDescent="0.25">
      <c r="B31" s="86" t="s">
        <v>271</v>
      </c>
      <c r="C31" s="87">
        <v>8280</v>
      </c>
      <c r="D31" s="99"/>
      <c r="H31" s="70"/>
    </row>
    <row r="32" spans="2:13" x14ac:dyDescent="0.25">
      <c r="B32" s="86" t="s">
        <v>152</v>
      </c>
      <c r="C32" s="87">
        <v>50702</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15394.034007802327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70457.421842788957</v>
      </c>
      <c r="G4" s="183" t="s">
        <v>260</v>
      </c>
      <c r="H4" s="183"/>
      <c r="I4" s="183"/>
      <c r="J4" s="183"/>
      <c r="L4" s="136"/>
      <c r="M4" s="137">
        <v>2018</v>
      </c>
      <c r="N4" s="138">
        <f>_2018_Volume_ADT</f>
        <v>65200</v>
      </c>
      <c r="O4" s="139" t="s">
        <v>85</v>
      </c>
      <c r="P4" s="140">
        <f>MIN(B12,1)</f>
        <v>0.1149461559701787</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140914.84368557791</v>
      </c>
      <c r="G5" s="184" t="s">
        <v>261</v>
      </c>
      <c r="H5" s="184"/>
      <c r="I5" s="184"/>
      <c r="J5" s="143">
        <f>SUMPRODUCT(Possible_Crash_Reductions,'Value of Statistical Life'!E5:E11)</f>
        <v>2310619.4268753692</v>
      </c>
      <c r="L5" s="136"/>
      <c r="M5" s="144">
        <f t="shared" ref="M5:M36" si="1">M4+1</f>
        <v>2019</v>
      </c>
      <c r="N5" s="145">
        <f>N4+(N4*O5)</f>
        <v>66907.373195259963</v>
      </c>
      <c r="O5" s="146">
        <f t="shared" ref="O5:O11" si="2">IF(ISERROR(_2025_2045_Demand_Growth),_2018_2045_Demand_Growth,_2018_2025_Demand_Growth)</f>
        <v>2.6186705448772329E-2</v>
      </c>
      <c r="P5" s="147">
        <f t="shared" ref="P5:P11" si="3">P4*(1+IFERROR(_2018_2025_V_C_Growth,_2018_2045_V_C_Growth))</f>
        <v>0.1179562170990384</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36637859.35825026</v>
      </c>
      <c r="L6" s="136"/>
      <c r="M6" s="137">
        <f t="shared" si="1"/>
        <v>2020</v>
      </c>
      <c r="N6" s="145">
        <f t="shared" ref="N6:N36" si="6">N5+(N5*O6)</f>
        <v>68659.456869475325</v>
      </c>
      <c r="O6" s="146">
        <f t="shared" si="2"/>
        <v>2.6186705448772329E-2</v>
      </c>
      <c r="P6" s="147">
        <f t="shared" si="3"/>
        <v>0.12104510181206236</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70457.421842788957</v>
      </c>
      <c r="O7" s="146">
        <f t="shared" si="2"/>
        <v>2.6186705448772329E-2</v>
      </c>
      <c r="P7" s="147">
        <f t="shared" si="3"/>
        <v>0.1242148742392315</v>
      </c>
      <c r="Q7" s="148">
        <f t="shared" si="4"/>
        <v>1</v>
      </c>
      <c r="R7" s="37">
        <f>IF(M7=Year_Open_to_Traffic?,Calculations!$J$5,Calculations!R6+(Calculations!R6*Calculations!O7*Q7))</f>
        <v>2310619.4268753692</v>
      </c>
      <c r="S7" s="54">
        <f t="shared" si="0"/>
        <v>1</v>
      </c>
      <c r="T7" s="37">
        <f t="shared" si="5"/>
        <v>2310.6194268753693</v>
      </c>
      <c r="U7" s="142">
        <f>T7/(1+Real_Discount_Rate)^(Calculations!M7-'Assumed Values'!$C$5)</f>
        <v>1886.1537324611211</v>
      </c>
    </row>
    <row r="8" spans="1:21" ht="15.75" x14ac:dyDescent="0.25">
      <c r="A8" s="149" t="s">
        <v>15</v>
      </c>
      <c r="B8" s="125"/>
      <c r="D8" s="150" t="s">
        <v>143</v>
      </c>
      <c r="E8" s="151"/>
      <c r="L8" s="136"/>
      <c r="M8" s="137">
        <f t="shared" si="1"/>
        <v>2022</v>
      </c>
      <c r="N8" s="145">
        <f t="shared" si="6"/>
        <v>72302.469595265968</v>
      </c>
      <c r="O8" s="146">
        <f t="shared" si="2"/>
        <v>2.6186705448772329E-2</v>
      </c>
      <c r="P8" s="147">
        <f t="shared" si="3"/>
        <v>0.12746765256329054</v>
      </c>
      <c r="Q8" s="148">
        <f t="shared" si="4"/>
        <v>1</v>
      </c>
      <c r="R8" s="37">
        <f>IF(M8=Year_Open_to_Traffic?,Calculations!$J$5,Calculations!R7+(Calculations!R7*Calculations!O8*Q8))</f>
        <v>2371126.9372111657</v>
      </c>
      <c r="S8" s="54">
        <f t="shared" si="0"/>
        <v>1</v>
      </c>
      <c r="T8" s="37">
        <f t="shared" si="5"/>
        <v>2371.1269372111656</v>
      </c>
      <c r="U8" s="142">
        <f>T8/(1+Real_Discount_Rate)^(Calculations!M8-'Assumed Values'!$C$5)</f>
        <v>1808.9213875553112</v>
      </c>
    </row>
    <row r="9" spans="1:21" ht="15.75" x14ac:dyDescent="0.25">
      <c r="A9" s="152" t="s">
        <v>76</v>
      </c>
      <c r="B9" s="153">
        <f>(_2025_Peak_Period_Volume/'Inputs &amp; Outputs'!$C$27)^(1/(2025-2018))-1</f>
        <v>2.6186705448772329E-2</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74195.83306977601</v>
      </c>
      <c r="O9" s="146">
        <f t="shared" si="2"/>
        <v>2.6186705448772329E-2</v>
      </c>
      <c r="P9" s="147">
        <f t="shared" si="3"/>
        <v>0.13080561043521188</v>
      </c>
      <c r="Q9" s="148">
        <f t="shared" si="4"/>
        <v>1</v>
      </c>
      <c r="R9" s="37">
        <f>IF(M9=Year_Open_to_Traffic?,Calculations!$J$5,Calculations!R8+(Calculations!R8*Calculations!O9*Q9))</f>
        <v>2433218.9398975642</v>
      </c>
      <c r="S9" s="54">
        <f t="shared" si="0"/>
        <v>1</v>
      </c>
      <c r="T9" s="37">
        <f t="shared" si="5"/>
        <v>2433.2189398975643</v>
      </c>
      <c r="U9" s="142">
        <f>T9/(1+Real_Discount_Rate)^(Calculations!M9-'Assumed Values'!$C$5)</f>
        <v>1734.8514758048659</v>
      </c>
    </row>
    <row r="10" spans="1:21" ht="15.75" x14ac:dyDescent="0.25">
      <c r="A10" s="152" t="s">
        <v>106</v>
      </c>
      <c r="B10" s="153">
        <f>(_2045_Peak_Period_Volume/_2025_Peak_Period_Volume)^(1/(2045-2025))-1</f>
        <v>8.5473795159656252E-3</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76138.777495900518</v>
      </c>
      <c r="O10" s="146">
        <f t="shared" si="2"/>
        <v>2.6186705448772329E-2</v>
      </c>
      <c r="P10" s="147">
        <f t="shared" si="3"/>
        <v>0.13423097842672563</v>
      </c>
      <c r="Q10" s="148">
        <f t="shared" si="4"/>
        <v>1</v>
      </c>
      <c r="R10" s="37">
        <f>IF(M10=Year_Open_to_Traffic?,Calculations!$J$5,Calculations!R9+(Calculations!R9*Calculations!O10*Q10))</f>
        <v>2496936.9275690359</v>
      </c>
      <c r="S10" s="54">
        <f t="shared" si="0"/>
        <v>1</v>
      </c>
      <c r="T10" s="37">
        <f t="shared" si="5"/>
        <v>2496.936927569036</v>
      </c>
      <c r="U10" s="142">
        <f>T10/(1+Real_Discount_Rate)^(Calculations!M10-'Assumed Values'!$C$5)</f>
        <v>1663.8145050459218</v>
      </c>
    </row>
    <row r="11" spans="1:21" ht="15.75" x14ac:dyDescent="0.25">
      <c r="A11" s="152" t="s">
        <v>107</v>
      </c>
      <c r="B11" s="153">
        <f>(_2045_Peak_Period_Volume/'Inputs &amp; Outputs'!$C$27)^(1/(2045-2018))-1</f>
        <v>1.3091211544652204E-2</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78132.601235415277</v>
      </c>
      <c r="O11" s="146">
        <f t="shared" si="2"/>
        <v>2.6186705448772329E-2</v>
      </c>
      <c r="P11" s="147">
        <f t="shared" si="3"/>
        <v>0.13774604552088682</v>
      </c>
      <c r="Q11" s="148">
        <f t="shared" si="4"/>
        <v>1</v>
      </c>
      <c r="R11" s="37">
        <f>IF(M11=Year_Open_to_Traffic?,Calculations!$J$5,Calculations!R10+(Calculations!R10*Calculations!O11*Q11))</f>
        <v>2562323.4794154488</v>
      </c>
      <c r="S11" s="54">
        <f t="shared" si="0"/>
        <v>1</v>
      </c>
      <c r="T11" s="37">
        <f t="shared" si="5"/>
        <v>2562.3234794154487</v>
      </c>
      <c r="U11" s="142">
        <f>T11/(1+Real_Discount_Rate)^(Calculations!M11-'Assumed Values'!$C$5)</f>
        <v>1595.6862854307981</v>
      </c>
    </row>
    <row r="12" spans="1:21" ht="15.75" x14ac:dyDescent="0.25">
      <c r="A12" s="152" t="s">
        <v>75</v>
      </c>
      <c r="B12" s="156">
        <f>'Inputs &amp; Outputs'!C27/_2018_Peak_Period_Capacity</f>
        <v>0.1149461559701787</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78800.430230743979</v>
      </c>
      <c r="O12" s="146">
        <f t="shared" ref="O12:O36" si="7">IFERROR(_2025_2045_Demand_Growth,_2018_2045_Demand_Growth)</f>
        <v>8.5473795159656252E-3</v>
      </c>
      <c r="P12" s="147">
        <f t="shared" ref="P12:P36" si="8">P11*(1+IFERROR(_2025_2040_V_C_Growth,_2018_2045_V_C_Growth))</f>
        <v>0.13892341324877733</v>
      </c>
      <c r="Q12" s="148">
        <f t="shared" si="4"/>
        <v>1</v>
      </c>
      <c r="R12" s="37">
        <f>IF(M12=Year_Open_to_Traffic?,Calculations!$J$5,Calculations!R11+(Calculations!R11*Calculations!O12*Q12))</f>
        <v>2584224.6306366823</v>
      </c>
      <c r="S12" s="54">
        <f t="shared" si="0"/>
        <v>1</v>
      </c>
      <c r="T12" s="37">
        <f t="shared" si="5"/>
        <v>2584.2246306366824</v>
      </c>
      <c r="U12" s="142">
        <f>T12/(1+Real_Discount_Rate)^(Calculations!M12-'Assumed Values'!$C$5)</f>
        <v>1504.0422632717728</v>
      </c>
    </row>
    <row r="13" spans="1:21" ht="15.75" x14ac:dyDescent="0.25">
      <c r="A13" s="152" t="s">
        <v>74</v>
      </c>
      <c r="B13" s="156">
        <f>_2025_Peak_Period_Volume/_2025_Peak_Period_Capacity</f>
        <v>0.13774604552088676</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79473.967413947525</v>
      </c>
      <c r="O13" s="146">
        <f t="shared" si="7"/>
        <v>8.5473795159656252E-3</v>
      </c>
      <c r="P13" s="147">
        <f t="shared" si="8"/>
        <v>0.14011084438546795</v>
      </c>
      <c r="Q13" s="148">
        <f t="shared" si="4"/>
        <v>1</v>
      </c>
      <c r="R13" s="37">
        <f>IF(M13=Year_Open_to_Traffic?,Calculations!$J$5,Calculations!R12+(Calculations!R12*Calculations!O13*Q13))</f>
        <v>2606312.9793092399</v>
      </c>
      <c r="S13" s="54">
        <f t="shared" si="0"/>
        <v>1</v>
      </c>
      <c r="T13" s="37">
        <f t="shared" si="5"/>
        <v>2606.3129793092398</v>
      </c>
      <c r="U13" s="142">
        <f>T13/(1+Real_Discount_Rate)^(Calculations!M13-'Assumed Values'!$C$5)</f>
        <v>1417.661573181316</v>
      </c>
    </row>
    <row r="14" spans="1:21" ht="15.75" x14ac:dyDescent="0.25">
      <c r="A14" s="152" t="s">
        <v>148</v>
      </c>
      <c r="B14" s="156">
        <f>_2045_Peak_Period_Volume/_2045_Peak_Period_Capacity</f>
        <v>0.16330716737012346</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80153.261575074022</v>
      </c>
      <c r="O14" s="146">
        <f t="shared" si="7"/>
        <v>8.5473795159656252E-3</v>
      </c>
      <c r="P14" s="147">
        <f>P13*(1+IFERROR(_2025_2040_V_C_Growth,_2018_2045_V_C_Growth))</f>
        <v>0.14130842494673293</v>
      </c>
      <c r="Q14" s="148">
        <f t="shared" si="4"/>
        <v>1</v>
      </c>
      <c r="R14" s="37">
        <f>IF(M14=Year_Open_to_Traffic?,Calculations!$J$5,Calculations!R13+(Calculations!R13*Calculations!O14*Q14))</f>
        <v>2628590.1254807832</v>
      </c>
      <c r="S14" s="54">
        <f t="shared" si="0"/>
        <v>1</v>
      </c>
      <c r="T14" s="37">
        <f t="shared" si="5"/>
        <v>2628.5901254807832</v>
      </c>
      <c r="U14" s="142">
        <f>T14/(1+Real_Discount_Rate)^(Calculations!M14-'Assumed Values'!$C$5)</f>
        <v>1336.2419296004653</v>
      </c>
    </row>
    <row r="15" spans="1:21" ht="15.75" x14ac:dyDescent="0.25">
      <c r="A15" s="152" t="s">
        <v>80</v>
      </c>
      <c r="B15" s="153">
        <f>(B13/B12)^(1/(2025-2018))-1</f>
        <v>2.6186705448772329E-2</v>
      </c>
      <c r="L15" s="136"/>
      <c r="M15" s="144">
        <f>M14+1</f>
        <v>2029</v>
      </c>
      <c r="N15" s="145">
        <f t="shared" si="6"/>
        <v>80838.361921198652</v>
      </c>
      <c r="O15" s="146">
        <f t="shared" si="7"/>
        <v>8.5473795159656252E-3</v>
      </c>
      <c r="P15" s="147">
        <f>P14*(1+IFERROR(_2025_2040_V_C_Growth,_2018_2045_V_C_Growth))</f>
        <v>0.14251624168355601</v>
      </c>
      <c r="Q15" s="148">
        <f t="shared" si="4"/>
        <v>1</v>
      </c>
      <c r="R15" s="37">
        <f>IF(M15=Year_Open_to_Traffic?,Calculations!$J$5,Calculations!R14+(Calculations!R14*Calculations!O15*Q15))</f>
        <v>2651057.6828751871</v>
      </c>
      <c r="S15" s="54">
        <f t="shared" si="0"/>
        <v>1</v>
      </c>
      <c r="T15" s="37">
        <f t="shared" si="5"/>
        <v>2651.0576828751873</v>
      </c>
      <c r="U15" s="142">
        <f>T15/(1+Real_Discount_Rate)^(Calculations!M15-'Assumed Values'!$C$5)</f>
        <v>1259.4984079419687</v>
      </c>
    </row>
    <row r="16" spans="1:21" ht="15.75" x14ac:dyDescent="0.25">
      <c r="A16" s="152" t="s">
        <v>108</v>
      </c>
      <c r="B16" s="153">
        <f>(B14/B13)^(1/(2045-2025))-1</f>
        <v>8.5473795159656252E-3</v>
      </c>
      <c r="D16" s="157" t="s">
        <v>136</v>
      </c>
      <c r="E16" s="151"/>
      <c r="L16" s="136"/>
      <c r="M16" s="137">
        <f t="shared" si="1"/>
        <v>2030</v>
      </c>
      <c r="N16" s="145">
        <f t="shared" si="6"/>
        <v>81529.318079988123</v>
      </c>
      <c r="O16" s="146">
        <f t="shared" si="7"/>
        <v>8.5473795159656252E-3</v>
      </c>
      <c r="P16" s="147">
        <f t="shared" si="8"/>
        <v>0.14373438208841444</v>
      </c>
      <c r="Q16" s="148">
        <f t="shared" si="4"/>
        <v>1</v>
      </c>
      <c r="R16" s="37">
        <f>IF(M16=Year_Open_to_Traffic?,Calculations!$J$5,Calculations!R15+(Calculations!R15*Calculations!O16*Q16))</f>
        <v>2673717.2790094377</v>
      </c>
      <c r="S16" s="54">
        <f t="shared" si="0"/>
        <v>1</v>
      </c>
      <c r="T16" s="37">
        <f t="shared" si="5"/>
        <v>2673.7172790094378</v>
      </c>
      <c r="U16" s="142">
        <f>T16/(1+Real_Discount_Rate)^(Calculations!M16-'Assumed Values'!$C$5)</f>
        <v>1187.1624475087881</v>
      </c>
    </row>
    <row r="17" spans="1:21" ht="15.75" x14ac:dyDescent="0.25">
      <c r="A17" s="152" t="s">
        <v>109</v>
      </c>
      <c r="B17" s="153">
        <f>(B14/B12)^(1/(2045-2018))-1</f>
        <v>1.3091211544652204E-2</v>
      </c>
      <c r="D17" s="152" t="s">
        <v>89</v>
      </c>
      <c r="E17" s="158">
        <f>($E$6*Death_Rate)/100000000</f>
        <v>0.36397699053769045</v>
      </c>
      <c r="L17" s="136"/>
      <c r="M17" s="144">
        <f t="shared" si="1"/>
        <v>2031</v>
      </c>
      <c r="N17" s="145">
        <f t="shared" si="6"/>
        <v>82226.180103295657</v>
      </c>
      <c r="O17" s="146">
        <f t="shared" si="7"/>
        <v>8.5473795159656252E-3</v>
      </c>
      <c r="P17" s="147">
        <f t="shared" si="8"/>
        <v>0.14496293440161692</v>
      </c>
      <c r="Q17" s="148">
        <f t="shared" si="4"/>
        <v>1</v>
      </c>
      <c r="R17" s="37">
        <f>IF(M17=Year_Open_to_Traffic?,Calculations!$J$5,Calculations!R16+(Calculations!R16*Calculations!O17*Q17))</f>
        <v>2696570.5553115262</v>
      </c>
      <c r="S17" s="54">
        <f t="shared" si="0"/>
        <v>0</v>
      </c>
      <c r="T17" s="37">
        <f t="shared" si="5"/>
        <v>0</v>
      </c>
      <c r="U17" s="142">
        <f>T17/(1+Real_Discount_Rate)^(Calculations!M17-'Assumed Values'!$C$5)</f>
        <v>0</v>
      </c>
    </row>
    <row r="18" spans="1:21" ht="15.75" x14ac:dyDescent="0.25">
      <c r="D18" s="152" t="s">
        <v>94</v>
      </c>
      <c r="E18" s="158">
        <f>($E$6*Incap_Injry_Rate)/100000000</f>
        <v>2.0332507747277875</v>
      </c>
      <c r="L18" s="136"/>
      <c r="M18" s="137">
        <f t="shared" si="1"/>
        <v>2032</v>
      </c>
      <c r="N18" s="145">
        <f t="shared" si="6"/>
        <v>82928.998470786668</v>
      </c>
      <c r="O18" s="146">
        <f t="shared" si="7"/>
        <v>8.5473795159656252E-3</v>
      </c>
      <c r="P18" s="147">
        <f t="shared" si="8"/>
        <v>0.14620198761769557</v>
      </c>
      <c r="Q18" s="148">
        <f t="shared" si="4"/>
        <v>1</v>
      </c>
      <c r="R18" s="37">
        <f>IF(M18=Year_Open_to_Traffic?,Calculations!$J$5,Calculations!R17+(Calculations!R17*Calculations!O18*Q18))</f>
        <v>2719619.1672393521</v>
      </c>
      <c r="S18" s="54">
        <f t="shared" si="0"/>
        <v>0</v>
      </c>
      <c r="T18" s="37">
        <f t="shared" si="5"/>
        <v>0</v>
      </c>
      <c r="U18" s="142">
        <f>T18/(1+Real_Discount_Rate)^(Calculations!M18-'Assumed Values'!$C$5)</f>
        <v>0</v>
      </c>
    </row>
    <row r="19" spans="1:21" ht="15.75" x14ac:dyDescent="0.25">
      <c r="D19" s="152" t="s">
        <v>93</v>
      </c>
      <c r="E19" s="158">
        <f>($E$6*Nonincap_Injry_Rate)/100000000</f>
        <v>12.312463024740493</v>
      </c>
      <c r="L19" s="136"/>
      <c r="M19" s="144">
        <f t="shared" si="1"/>
        <v>2033</v>
      </c>
      <c r="N19" s="145">
        <f t="shared" si="6"/>
        <v>83637.824093595409</v>
      </c>
      <c r="O19" s="146">
        <f t="shared" si="7"/>
        <v>8.5473795159656252E-3</v>
      </c>
      <c r="P19" s="147">
        <f t="shared" si="8"/>
        <v>0.14745163149185253</v>
      </c>
      <c r="Q19" s="148">
        <f t="shared" si="4"/>
        <v>1</v>
      </c>
      <c r="R19" s="37">
        <f>IF(M19=Year_Open_to_Traffic?,Calculations!$J$5,Calculations!R18+(Calculations!R18*Calculations!O19*Q19))</f>
        <v>2742864.7844006415</v>
      </c>
      <c r="S19" s="54">
        <f t="shared" si="0"/>
        <v>0</v>
      </c>
      <c r="T19" s="37">
        <f t="shared" si="5"/>
        <v>0</v>
      </c>
      <c r="U19" s="142">
        <f>T19/(1+Real_Discount_Rate)^(Calculations!M19-'Assumed Values'!$C$5)</f>
        <v>0</v>
      </c>
    </row>
    <row r="20" spans="1:21" ht="15.75" x14ac:dyDescent="0.25">
      <c r="D20" s="152" t="s">
        <v>92</v>
      </c>
      <c r="E20" s="158">
        <f>($E$6*Poss_Injry_Rate/100000000)</f>
        <v>23.169018087330222</v>
      </c>
      <c r="L20" s="136"/>
      <c r="M20" s="137">
        <f t="shared" si="1"/>
        <v>2034</v>
      </c>
      <c r="N20" s="145">
        <f t="shared" si="6"/>
        <v>84352.708318012941</v>
      </c>
      <c r="O20" s="146">
        <f t="shared" si="7"/>
        <v>8.5473795159656252E-3</v>
      </c>
      <c r="P20" s="147">
        <f t="shared" si="8"/>
        <v>0.14871195654646172</v>
      </c>
      <c r="Q20" s="148">
        <f t="shared" si="4"/>
        <v>1</v>
      </c>
      <c r="R20" s="37">
        <f>IF(M20=Year_Open_to_Traffic?,Calculations!$J$5,Calculations!R19+(Calculations!R19*Calculations!O20*Q20))</f>
        <v>2766309.0906738909</v>
      </c>
      <c r="S20" s="54">
        <f t="shared" si="0"/>
        <v>0</v>
      </c>
      <c r="T20" s="37">
        <f t="shared" si="5"/>
        <v>0</v>
      </c>
      <c r="U20" s="142">
        <f>T20/(1+Real_Discount_Rate)^(Calculations!M20-'Assumed Values'!$C$5)</f>
        <v>0</v>
      </c>
    </row>
    <row r="21" spans="1:21" ht="15.75" x14ac:dyDescent="0.25">
      <c r="D21" s="152" t="s">
        <v>91</v>
      </c>
      <c r="E21" s="158">
        <f>($E$6*Non_Injry_Rate)/100000000</f>
        <v>233.61047327165628</v>
      </c>
      <c r="L21" s="136"/>
      <c r="M21" s="144">
        <f>M20+1</f>
        <v>2035</v>
      </c>
      <c r="N21" s="145">
        <f t="shared" si="6"/>
        <v>85073.702929206542</v>
      </c>
      <c r="O21" s="146">
        <f t="shared" si="7"/>
        <v>8.5473795159656252E-3</v>
      </c>
      <c r="P21" s="147">
        <f>P20*(1+IFERROR(_2025_2040_V_C_Growth,_2018_2045_V_C_Growth))</f>
        <v>0.1499830540776261</v>
      </c>
      <c r="Q21" s="148">
        <f t="shared" si="4"/>
        <v>1</v>
      </c>
      <c r="R21" s="37">
        <f>IF(M21=Year_Open_to_Traffic?,Calculations!$J$5,Calculations!R20+(Calculations!R20*Calculations!O21*Q21))</f>
        <v>2789953.7843303466</v>
      </c>
      <c r="S21" s="54">
        <f t="shared" si="0"/>
        <v>0</v>
      </c>
      <c r="T21" s="37">
        <f t="shared" si="5"/>
        <v>0</v>
      </c>
      <c r="U21" s="142">
        <f>T21/(1+Real_Discount_Rate)^(Calculations!M21-'Assumed Values'!$C$5)</f>
        <v>0</v>
      </c>
    </row>
    <row r="22" spans="1:21" ht="15.75" x14ac:dyDescent="0.25">
      <c r="D22" s="152" t="s">
        <v>90</v>
      </c>
      <c r="E22" s="158">
        <f>($E$6*Unkn_Injry_Rate)/100000000</f>
        <v>9.9654389823077985</v>
      </c>
      <c r="L22" s="136"/>
      <c r="M22" s="137">
        <f>M21+1</f>
        <v>2036</v>
      </c>
      <c r="N22" s="145">
        <f t="shared" si="6"/>
        <v>85800.860154970986</v>
      </c>
      <c r="O22" s="146">
        <f t="shared" si="7"/>
        <v>8.5473795159656252E-3</v>
      </c>
      <c r="P22" s="147">
        <f t="shared" si="8"/>
        <v>0.15126501616179117</v>
      </c>
      <c r="Q22" s="148">
        <f t="shared" si="4"/>
        <v>1</v>
      </c>
      <c r="R22" s="37">
        <f>IF(M22=Year_Open_to_Traffic?,Calculations!$J$5,Calculations!R21+(Calculations!R21*Calculations!O22*Q22))</f>
        <v>2813800.5781570226</v>
      </c>
      <c r="S22" s="54">
        <f t="shared" si="0"/>
        <v>0</v>
      </c>
      <c r="T22" s="37">
        <f t="shared" si="5"/>
        <v>0</v>
      </c>
      <c r="U22" s="142">
        <f>T22/(1+Real_Discount_Rate)^(Calculations!M22-'Assumed Values'!$C$5)</f>
        <v>0</v>
      </c>
    </row>
    <row r="23" spans="1:21" ht="15.75" x14ac:dyDescent="0.25">
      <c r="L23" s="136"/>
      <c r="M23" s="144">
        <f t="shared" si="1"/>
        <v>2037</v>
      </c>
      <c r="N23" s="145">
        <f t="shared" si="6"/>
        <v>86534.23266951181</v>
      </c>
      <c r="O23" s="146">
        <f t="shared" si="7"/>
        <v>8.5473795159656252E-3</v>
      </c>
      <c r="P23" s="147">
        <f t="shared" si="8"/>
        <v>0.15255793566241466</v>
      </c>
      <c r="Q23" s="148">
        <f t="shared" si="4"/>
        <v>1</v>
      </c>
      <c r="R23" s="37">
        <f>IF(M23=Year_Open_to_Traffic?,Calculations!$J$5,Calculations!R22+(Calculations!R22*Calculations!O23*Q23))</f>
        <v>2837851.1995807742</v>
      </c>
      <c r="S23" s="54">
        <f t="shared" si="0"/>
        <v>0</v>
      </c>
      <c r="T23" s="37">
        <f t="shared" si="5"/>
        <v>0</v>
      </c>
      <c r="U23" s="142">
        <f>T23/(1+Real_Discount_Rate)^(Calculations!M23-'Assumed Values'!$C$5)</f>
        <v>0</v>
      </c>
    </row>
    <row r="24" spans="1:21" ht="15.75" x14ac:dyDescent="0.25">
      <c r="L24" s="136"/>
      <c r="M24" s="137">
        <f t="shared" si="1"/>
        <v>2038</v>
      </c>
      <c r="N24" s="145">
        <f t="shared" si="6"/>
        <v>87273.873597261001</v>
      </c>
      <c r="O24" s="146">
        <f t="shared" si="7"/>
        <v>8.5473795159656252E-3</v>
      </c>
      <c r="P24" s="147">
        <f t="shared" si="8"/>
        <v>0.15386190623669357</v>
      </c>
      <c r="Q24" s="148">
        <f t="shared" si="4"/>
        <v>1</v>
      </c>
      <c r="R24" s="37">
        <f>IF(M24=Year_Open_to_Traffic?,Calculations!$J$5,Calculations!R23+(Calculations!R23*Calculations!O24*Q24))</f>
        <v>2862107.3907934292</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88019.836516725205</v>
      </c>
      <c r="O25" s="146">
        <f t="shared" si="7"/>
        <v>8.5473795159656252E-3</v>
      </c>
      <c r="P25" s="147">
        <f t="shared" si="8"/>
        <v>0.15517702234234851</v>
      </c>
      <c r="Q25" s="148">
        <f t="shared" si="4"/>
        <v>1</v>
      </c>
      <c r="R25" s="37">
        <f>IF(M25=Year_Open_to_Traffic?,Calculations!$J$5,Calculations!R24+(Calculations!R24*Calculations!O25*Q25))</f>
        <v>2886570.9088779907</v>
      </c>
      <c r="S25" s="54">
        <f t="shared" si="0"/>
        <v>0</v>
      </c>
      <c r="T25" s="37">
        <f t="shared" si="5"/>
        <v>0</v>
      </c>
      <c r="U25" s="142">
        <f>T25/(1+Real_Discount_Rate)^(Calculations!M25-'Assumed Values'!$C$5)</f>
        <v>0</v>
      </c>
    </row>
    <row r="26" spans="1:21" ht="15.75" x14ac:dyDescent="0.25">
      <c r="A26" s="181"/>
      <c r="B26" s="181"/>
      <c r="D26" s="160">
        <f>Calculations!E17</f>
        <v>0.36397699053769045</v>
      </c>
      <c r="E26" s="160">
        <f>Calculations!E18</f>
        <v>2.0332507747277875</v>
      </c>
      <c r="F26" s="160">
        <f>Calculations!E19</f>
        <v>12.312463024740493</v>
      </c>
      <c r="G26" s="160">
        <f>Calculations!E20</f>
        <v>23.169018087330222</v>
      </c>
      <c r="H26" s="160">
        <f>Calculations!E21</f>
        <v>233.61047327165628</v>
      </c>
      <c r="I26" s="160">
        <f>Calculations!E22</f>
        <v>9.9654389823077985</v>
      </c>
      <c r="J26" s="182"/>
      <c r="L26" s="136"/>
      <c r="M26" s="137">
        <f t="shared" si="1"/>
        <v>2040</v>
      </c>
      <c r="N26" s="145">
        <f t="shared" si="6"/>
        <v>88772.175464366912</v>
      </c>
      <c r="O26" s="146">
        <f t="shared" si="7"/>
        <v>8.5473795159656252E-3</v>
      </c>
      <c r="P26" s="147">
        <f t="shared" si="8"/>
        <v>0.15650337924446603</v>
      </c>
      <c r="Q26" s="148">
        <f t="shared" si="4"/>
        <v>1</v>
      </c>
      <c r="R26" s="37">
        <f>IF(M26=Year_Open_to_Traffic?,Calculations!$J$5,Calculations!R25+(Calculations!R25*Calculations!O26*Q26))</f>
        <v>2911243.5259359167</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1.537422240802669E-2</v>
      </c>
      <c r="F27" s="163">
        <f>F$26*'Value of Statistical Life'!F17*Appropriate_Crash_Reduction_Factor</f>
        <v>0.22609868350851958</v>
      </c>
      <c r="G27" s="163">
        <f>G$26*'Value of Statistical Life'!G17*Appropriate_Crash_Reduction_Factor</f>
        <v>1.1946270092080684</v>
      </c>
      <c r="H27" s="163">
        <f>H$26*'Value of Statistical Life'!H17*Appropriate_Crash_Reduction_Factor</f>
        <v>47.557205374182772</v>
      </c>
      <c r="I27" s="163">
        <f>I$26*'Value of Statistical Life'!I17*Appropriate_Crash_Reduction_Factor</f>
        <v>0.95755112858080593</v>
      </c>
      <c r="J27" s="163">
        <f t="shared" ref="J27:J33" si="9">SUM(D27:I27)</f>
        <v>49.95085641788819</v>
      </c>
      <c r="K27" s="164"/>
      <c r="L27" s="136"/>
      <c r="M27" s="144">
        <f t="shared" si="1"/>
        <v>2041</v>
      </c>
      <c r="N27" s="145">
        <f t="shared" si="6"/>
        <v>89530.944938518747</v>
      </c>
      <c r="O27" s="146">
        <f t="shared" si="7"/>
        <v>8.5473795159656252E-3</v>
      </c>
      <c r="P27" s="147">
        <f t="shared" si="8"/>
        <v>0.15784107302239958</v>
      </c>
      <c r="Q27" s="148">
        <f t="shared" si="4"/>
        <v>1</v>
      </c>
      <c r="R27" s="37">
        <f>IF(M27=Year_Open_to_Traffic?,Calculations!$J$5,Calculations!R26+(Calculations!R26*Calculations!O27*Q27))</f>
        <v>2936127.029215489</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0.24803178885733843</v>
      </c>
      <c r="F28" s="163">
        <f>F$26*'Value of Statistical Life'!F18*Appropriate_Crash_Reduction_Factor</f>
        <v>2.081478511662294</v>
      </c>
      <c r="G28" s="163">
        <f>G$26*'Value of Statistical Life'!G18*Appropriate_Crash_Reduction_Factor</f>
        <v>3.5143044663079528</v>
      </c>
      <c r="H28" s="163">
        <f>H$26*'Value of Statistical Life'!H18*Appropriate_Crash_Reduction_Factor</f>
        <v>3.7296846499713006</v>
      </c>
      <c r="I28" s="163">
        <f>I$26*'Value of Statistical Life'!I18*Appropriate_Crash_Reduction_Factor</f>
        <v>0.91508440690159942</v>
      </c>
      <c r="J28" s="163">
        <f t="shared" si="9"/>
        <v>10.488583823700484</v>
      </c>
      <c r="K28" s="164"/>
      <c r="L28" s="136"/>
      <c r="M28" s="137">
        <f t="shared" si="1"/>
        <v>2042</v>
      </c>
      <c r="N28" s="145">
        <f t="shared" si="6"/>
        <v>90296.19990333129</v>
      </c>
      <c r="O28" s="146">
        <f t="shared" si="7"/>
        <v>8.5473795159656252E-3</v>
      </c>
      <c r="P28" s="147">
        <f t="shared" si="8"/>
        <v>0.15919020057672928</v>
      </c>
      <c r="Q28" s="148">
        <f t="shared" si="4"/>
        <v>1</v>
      </c>
      <c r="R28" s="37">
        <f>IF(M28=Year_Open_to_Traffic?,Calculations!$J$5,Calculations!R27+(Calculations!R27*Calculations!O28*Q28))</f>
        <v>2961223.2212412786</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9.3524655835618864E-2</v>
      </c>
      <c r="F29" s="163">
        <f>F$26*'Value of Statistical Life'!F19*Appropriate_Crash_Reduction_Factor</f>
        <v>0.29519868849596814</v>
      </c>
      <c r="G29" s="163">
        <f>G$26*'Value of Statistical Life'!G19*Appropriate_Crash_Reduction_Factor</f>
        <v>0.32576102811148039</v>
      </c>
      <c r="H29" s="163">
        <f>H$26*'Value of Statistical Life'!H19*Appropriate_Crash_Reduction_Factor</f>
        <v>0.10176072215713347</v>
      </c>
      <c r="I29" s="163">
        <f>I$26*'Value of Statistical Life'!I19*Appropriate_Crash_Reduction_Factor</f>
        <v>0.19450942423227652</v>
      </c>
      <c r="J29" s="163">
        <f t="shared" si="9"/>
        <v>1.0107545188324774</v>
      </c>
      <c r="K29" s="164"/>
      <c r="L29" s="136"/>
      <c r="M29" s="144">
        <f t="shared" si="1"/>
        <v>2043</v>
      </c>
      <c r="N29" s="145">
        <f t="shared" si="6"/>
        <v>91067.995792754562</v>
      </c>
      <c r="O29" s="146">
        <f t="shared" si="7"/>
        <v>8.5473795159656252E-3</v>
      </c>
      <c r="P29" s="147">
        <f t="shared" si="8"/>
        <v>0.16055085963628127</v>
      </c>
      <c r="Q29" s="148">
        <f t="shared" si="4"/>
        <v>1</v>
      </c>
      <c r="R29" s="37">
        <f>IF(M29=Year_Open_to_Traffic?,Calculations!$J$5,Calculations!R28+(Calculations!R28*Calculations!O29*Q29))</f>
        <v>2986533.919944718</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6.4578891156439139E-2</v>
      </c>
      <c r="F30" s="163">
        <f>F$26*'Value of Statistical Life'!F20*Appropriate_Crash_Reduction_Factor</f>
        <v>8.6435952926283213E-2</v>
      </c>
      <c r="G30" s="163">
        <f>G$26*'Value of Statistical Life'!G20*Appropriate_Crash_Reduction_Factor</f>
        <v>5.4590840417367469E-2</v>
      </c>
      <c r="H30" s="163">
        <f>H$26*'Value of Statistical Life'!H20*Appropriate_Crash_Reduction_Factor</f>
        <v>4.1115443295811514E-3</v>
      </c>
      <c r="I30" s="163">
        <f>I$26*'Value of Statistical Life'!I20*Appropriate_Crash_Reduction_Factor</f>
        <v>0.10560774307110866</v>
      </c>
      <c r="J30" s="163">
        <f t="shared" si="9"/>
        <v>0.31532497190077968</v>
      </c>
      <c r="K30" s="164"/>
      <c r="L30" s="136"/>
      <c r="M30" s="144">
        <f t="shared" si="1"/>
        <v>2044</v>
      </c>
      <c r="N30" s="145">
        <f t="shared" si="6"/>
        <v>91846.38851455359</v>
      </c>
      <c r="O30" s="146">
        <f t="shared" si="7"/>
        <v>8.5473795159656252E-3</v>
      </c>
      <c r="P30" s="147">
        <f t="shared" si="8"/>
        <v>0.16192314876520708</v>
      </c>
      <c r="Q30" s="148">
        <f t="shared" si="4"/>
        <v>1</v>
      </c>
      <c r="R30" s="37">
        <f>IF(M30=Year_Open_to_Traffic?,Calculations!$J$5,Calculations!R29+(Calculations!R29*Calculations!O30*Q30))</f>
        <v>3012060.9587957901</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1.7829982693742915E-2</v>
      </c>
      <c r="F31" s="163">
        <f>F$26*'Value of Statistical Life'!F21*Appropriate_Crash_Reduction_Factor</f>
        <v>1.6794199565746033E-2</v>
      </c>
      <c r="G31" s="163">
        <f>G$26*'Value of Statistical Life'!G21*Appropriate_Crash_Reduction_Factor</f>
        <v>7.2380012504819615E-3</v>
      </c>
      <c r="H31" s="163">
        <f>H$26*'Value of Statistical Life'!H21*Appropriate_Crash_Reduction_Factor</f>
        <v>0</v>
      </c>
      <c r="I31" s="163">
        <f>I$26*'Value of Statistical Life'!I21*Appropriate_Crash_Reduction_Factor</f>
        <v>1.3527086874584605E-2</v>
      </c>
      <c r="J31" s="163">
        <f t="shared" si="9"/>
        <v>5.5389270384555517E-2</v>
      </c>
      <c r="K31" s="164"/>
      <c r="L31" s="136"/>
      <c r="M31" s="144">
        <f t="shared" si="1"/>
        <v>2045</v>
      </c>
      <c r="N31" s="145">
        <f t="shared" si="6"/>
        <v>92631.434454358299</v>
      </c>
      <c r="O31" s="146">
        <f t="shared" si="7"/>
        <v>8.5473795159656252E-3</v>
      </c>
      <c r="P31" s="147">
        <f t="shared" si="8"/>
        <v>0.16330716737012346</v>
      </c>
      <c r="Q31" s="148">
        <f t="shared" si="4"/>
        <v>1</v>
      </c>
      <c r="R31" s="37">
        <f>IF(M31=Year_Open_to_Traffic?,Calculations!$J$5,Calculations!R30+(Calculations!R30*Calculations!O31*Q31))</f>
        <v>3037806.1869358411</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7.9756294889472175E-3</v>
      </c>
      <c r="F32" s="163">
        <f>F$26*'Value of Statistical Life'!F22*Appropriate_Crash_Reduction_Factor</f>
        <v>2.7358292840973376E-3</v>
      </c>
      <c r="G32" s="163">
        <f>G$26*'Value of Statistical Life'!G22*Appropriate_Crash_Reduction_Factor</f>
        <v>6.6263391729764435E-4</v>
      </c>
      <c r="H32" s="163">
        <f>H$26*'Value of Statistical Life'!H22*Appropriate_Crash_Reduction_Factor</f>
        <v>1.5418291235929314E-3</v>
      </c>
      <c r="I32" s="163">
        <f>I$26*'Value of Statistical Life'!I22*Appropriate_Crash_Reduction_Factor</f>
        <v>6.1167864473405265E-3</v>
      </c>
      <c r="J32" s="163">
        <f t="shared" si="9"/>
        <v>1.9032708261275656E-2</v>
      </c>
      <c r="K32" s="164"/>
      <c r="L32" s="136"/>
      <c r="M32" s="144">
        <f t="shared" si="1"/>
        <v>2046</v>
      </c>
      <c r="N32" s="145">
        <f t="shared" si="6"/>
        <v>93423.190479747995</v>
      </c>
      <c r="O32" s="146">
        <f t="shared" si="7"/>
        <v>8.5473795159656252E-3</v>
      </c>
      <c r="P32" s="147">
        <f t="shared" si="8"/>
        <v>0.16470301570731322</v>
      </c>
      <c r="Q32" s="148">
        <f t="shared" si="4"/>
        <v>1</v>
      </c>
      <c r="R32" s="37">
        <f>IF(M32=Year_Open_to_Traffic?,Calculations!$J$5,Calculations!R31+(Calculations!R31*Calculations!O32*Q32))</f>
        <v>3063771.4693115302</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8.00749379182919E-2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8.00749379182919E-2</v>
      </c>
      <c r="K33" s="164"/>
      <c r="L33" s="136"/>
      <c r="M33" s="144">
        <f t="shared" si="1"/>
        <v>2047</v>
      </c>
      <c r="N33" s="145">
        <f t="shared" si="6"/>
        <v>94221.713944370742</v>
      </c>
      <c r="O33" s="146">
        <f t="shared" si="7"/>
        <v>8.5473795159656252E-3</v>
      </c>
      <c r="P33" s="147">
        <f t="shared" si="8"/>
        <v>0.16611079488998767</v>
      </c>
      <c r="Q33" s="148">
        <f t="shared" si="4"/>
        <v>1</v>
      </c>
      <c r="R33" s="37">
        <f>IF(M33=Year_Open_to_Traffic?,Calculations!$J$5,Calculations!R32+(Calculations!R32*Calculations!O33*Q33))</f>
        <v>3089958.6868099235</v>
      </c>
      <c r="S33" s="54">
        <f t="shared" si="0"/>
        <v>0</v>
      </c>
      <c r="T33" s="37">
        <f t="shared" si="5"/>
        <v>0</v>
      </c>
      <c r="U33" s="142">
        <f>T33/(1+Real_Discount_Rate)^(Calculations!M33-'Assumed Values'!$C$5)</f>
        <v>0</v>
      </c>
    </row>
    <row r="34" spans="1:21" ht="15.75" x14ac:dyDescent="0.25">
      <c r="J34" s="166"/>
      <c r="L34" s="136"/>
      <c r="M34" s="144">
        <f t="shared" si="1"/>
        <v>2048</v>
      </c>
      <c r="N34" s="145">
        <f t="shared" si="6"/>
        <v>95027.062692098028</v>
      </c>
      <c r="O34" s="146">
        <f t="shared" si="7"/>
        <v>8.5473795159656252E-3</v>
      </c>
      <c r="P34" s="147">
        <f t="shared" si="8"/>
        <v>0.16753060689561111</v>
      </c>
      <c r="Q34" s="148">
        <f t="shared" si="4"/>
        <v>1</v>
      </c>
      <c r="R34" s="37">
        <f>IF(M34=Year_Open_to_Traffic?,Calculations!$J$5,Calculations!R33+(Calculations!R33*Calculations!O34*Q34))</f>
        <v>3116369.7363947425</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95839.295061214842</v>
      </c>
      <c r="O35" s="146">
        <f t="shared" si="7"/>
        <v>8.5473795159656252E-3</v>
      </c>
      <c r="P35" s="147">
        <f t="shared" si="8"/>
        <v>0.16896255457328796</v>
      </c>
      <c r="Q35" s="148">
        <f t="shared" si="4"/>
        <v>1</v>
      </c>
      <c r="R35" s="37">
        <f>IF(M35=Year_Open_to_Traffic?,Calculations!$J$5,Calculations!R34+(Calculations!R34*Calculations!O35*Q35))</f>
        <v>3143006.5312437783</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96658.469888645661</v>
      </c>
      <c r="O36" s="146">
        <f t="shared" si="7"/>
        <v>8.5473795159656252E-3</v>
      </c>
      <c r="P36" s="147">
        <f t="shared" si="8"/>
        <v>0.17040674165121292</v>
      </c>
      <c r="Q36" s="148">
        <f t="shared" si="4"/>
        <v>1</v>
      </c>
      <c r="R36" s="37">
        <f>IF(M36=Year_Open_to_Traffic?,Calculations!$J$5,Calculations!R35+(Calculations!R35*Calculations!O36*Q36))</f>
        <v>3169871.0008874778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15394.034007802327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2018-10-31T21:24:08Z</dcterms:modified>
</cp:coreProperties>
</file>